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70" sheetId="108" r:id="rId1"/>
  </sheets>
  <definedNames>
    <definedName name="_xlnm.Print_Area" localSheetId="0">'C_V.170'!$B$2:$P$36</definedName>
  </definedNames>
  <calcPr calcId="162913"/>
</workbook>
</file>

<file path=xl/calcChain.xml><?xml version="1.0" encoding="utf-8"?>
<calcChain xmlns="http://schemas.openxmlformats.org/spreadsheetml/2006/main">
  <c r="P34" i="108" l="1"/>
  <c r="L34" i="108"/>
  <c r="F34" i="108"/>
  <c r="P33" i="108"/>
  <c r="L33" i="108"/>
  <c r="F33" i="108"/>
  <c r="P32" i="108"/>
  <c r="L32" i="108"/>
  <c r="F32" i="108"/>
  <c r="P31" i="108"/>
  <c r="L31" i="108"/>
  <c r="F31" i="108"/>
  <c r="P30" i="108"/>
  <c r="L30" i="108"/>
  <c r="F30" i="108"/>
  <c r="P29" i="108"/>
  <c r="L29" i="108"/>
  <c r="F29" i="108"/>
  <c r="P28" i="108"/>
  <c r="L28" i="108"/>
  <c r="F28" i="108"/>
  <c r="P27" i="108"/>
  <c r="L27" i="108"/>
  <c r="F27" i="108"/>
  <c r="P26" i="108"/>
  <c r="L26" i="108"/>
  <c r="F26" i="108"/>
  <c r="P25" i="108"/>
  <c r="L25" i="108"/>
  <c r="F25" i="108"/>
  <c r="P24" i="108"/>
  <c r="L24" i="108"/>
  <c r="F24" i="108"/>
  <c r="P23" i="108"/>
  <c r="L23" i="108"/>
  <c r="F23" i="108"/>
  <c r="P22" i="108"/>
  <c r="L22" i="108"/>
  <c r="F22" i="108"/>
  <c r="P21" i="108"/>
  <c r="L21" i="108"/>
  <c r="F21" i="108"/>
  <c r="P20" i="108"/>
  <c r="L20" i="108"/>
  <c r="F20" i="108"/>
  <c r="P19" i="108"/>
  <c r="L19" i="108"/>
  <c r="F19" i="108"/>
  <c r="P18" i="108"/>
  <c r="L18" i="108"/>
  <c r="F18" i="108"/>
  <c r="P17" i="108"/>
  <c r="L17" i="108"/>
  <c r="F17" i="108"/>
  <c r="P16" i="108"/>
  <c r="L16" i="108"/>
  <c r="F16" i="108"/>
  <c r="P15" i="108"/>
  <c r="L15" i="108"/>
  <c r="F15" i="108"/>
  <c r="P14" i="108"/>
  <c r="L14" i="108"/>
  <c r="F14" i="108"/>
  <c r="P13" i="108"/>
  <c r="L13" i="108"/>
  <c r="N13" i="108" s="1"/>
  <c r="F13" i="108"/>
  <c r="H13" i="108" s="1"/>
  <c r="N14" i="108" l="1"/>
  <c r="N15" i="108" s="1"/>
  <c r="N16" i="108" s="1"/>
  <c r="N17" i="108" s="1"/>
  <c r="N18" i="108" s="1"/>
  <c r="N19" i="108" s="1"/>
  <c r="N20" i="108" s="1"/>
  <c r="N21" i="108" s="1"/>
  <c r="N22" i="108" s="1"/>
  <c r="N23" i="108" s="1"/>
  <c r="N24" i="108" s="1"/>
  <c r="N25" i="108" s="1"/>
  <c r="N26" i="108" s="1"/>
  <c r="N27" i="108" s="1"/>
  <c r="N28" i="108" s="1"/>
  <c r="N29" i="108" s="1"/>
  <c r="N30" i="108" s="1"/>
  <c r="N31" i="108" s="1"/>
  <c r="N32" i="108" s="1"/>
  <c r="N33" i="108" s="1"/>
  <c r="H14" i="108"/>
  <c r="H15" i="108" s="1"/>
  <c r="H16" i="108" s="1"/>
  <c r="H17" i="108" s="1"/>
  <c r="H18" i="108" s="1"/>
  <c r="H19" i="108" s="1"/>
  <c r="H20" i="108" s="1"/>
  <c r="H21" i="108" s="1"/>
  <c r="H22" i="108" s="1"/>
  <c r="H23" i="108" s="1"/>
  <c r="H24" i="108" s="1"/>
  <c r="H25" i="108" s="1"/>
  <c r="H26" i="108" s="1"/>
  <c r="H27" i="108" s="1"/>
  <c r="H28" i="108" s="1"/>
  <c r="H29" i="108" s="1"/>
  <c r="H30" i="108" s="1"/>
  <c r="H31" i="108" s="1"/>
  <c r="H32" i="108" s="1"/>
  <c r="H33" i="108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<sst xmlns="http://schemas.openxmlformats.org/spreadsheetml/2006/main" count="39" uniqueCount="35">
  <si>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</si>
  <si>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</si>
  <si>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</si>
  <si>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</si>
  <si>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</si>
  <si>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</si>
  <si>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</si>
  <si>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</si>
  <si>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</si>
  <si>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</si>
  <si>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</si>
  <si>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</si>
  <si>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</si>
  <si>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</si>
  <si>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</si>
  <si>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</si>
  <si>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</si>
  <si>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</si>
  <si>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</si>
  <si>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</si>
  <si>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</si>
  <si>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</si>
  <si>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</si>
  <si>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</si>
  <si>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</si>
  <si>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</si>
  <si>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</si>
  <si>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</si>
  <si>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</si>
  <si>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</si>
  <si>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</si>
  <si>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</si>
  <si>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</si>
  <si>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</si>
  <si>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V.170. </t>
    </r>
    <r>
      <rPr>
        <b/>
        <sz val="14"/>
        <rFont val="Times New Roman"/>
        <family val="1"/>
      </rPr>
      <t xml:space="preserve">Compensaciones de bases imponibles negativas de períodos anteriores.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</si>
</sst>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2"/>
      <c r="J2" s="42"/>
      <c r="K2" s="42"/>
      <c r="L2" s="42"/>
      <c r="M2" s="42"/>
      <c r="N2" s="42"/>
      <c r="O2" s="42"/>
      <c r="P2" s="43"/>
    </row>
    <row r="3" spans="2:18" ht="6.95" customHeight="1" x14ac:dyDescent="0.2"/>
    <row r="4" spans="2:18" ht="18" customHeight="1" x14ac:dyDescent="0.2">
      <c r="B4" s="44" t="s">
        <v>34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/>
    <row r="7" spans="2:18" ht="15.95" customHeight="1" x14ac:dyDescent="0.2">
      <c r="B7" s="49" t="s">
        <v>30</v>
      </c>
      <c r="C7" s="7"/>
      <c r="D7" s="46" t="s">
        <v>0</v>
      </c>
      <c r="E7" s="46"/>
      <c r="F7" s="46"/>
      <c r="G7" s="46"/>
      <c r="H7" s="46"/>
      <c r="I7" s="8"/>
      <c r="J7" s="46" t="s">
        <v>4</v>
      </c>
      <c r="K7" s="46"/>
      <c r="L7" s="46"/>
      <c r="M7" s="46"/>
      <c r="N7" s="46"/>
      <c r="O7" s="46"/>
      <c r="P7" s="46"/>
    </row>
    <row r="8" spans="2:18" s="2" customFormat="1" ht="3.95" customHeight="1" x14ac:dyDescent="0.2">
      <c r="B8" s="49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9"/>
      <c r="C9" s="7"/>
      <c r="D9" s="47" t="s">
        <v>3</v>
      </c>
      <c r="E9" s="7"/>
      <c r="F9" s="48" t="s">
        <v>12</v>
      </c>
      <c r="G9" s="48"/>
      <c r="H9" s="48"/>
      <c r="I9" s="7"/>
      <c r="J9" s="6" t="s">
        <v>9</v>
      </c>
      <c r="K9" s="27"/>
      <c r="L9" s="48" t="s">
        <v>12</v>
      </c>
      <c r="M9" s="48"/>
      <c r="N9" s="48"/>
      <c r="O9" s="7"/>
      <c r="P9" s="6" t="s">
        <v>8</v>
      </c>
    </row>
    <row r="10" spans="2:18" s="2" customFormat="1" ht="3.95" customHeight="1" x14ac:dyDescent="0.25">
      <c r="B10" s="50" t="s">
        <v>13</v>
      </c>
      <c r="C10" s="7"/>
      <c r="D10" s="47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50"/>
      <c r="C11" s="7"/>
      <c r="D11" s="47"/>
      <c r="E11" s="7"/>
      <c r="F11" s="10" t="s">
        <v>6</v>
      </c>
      <c r="G11" s="8"/>
      <c r="H11" s="10" t="s">
        <v>7</v>
      </c>
      <c r="I11" s="8"/>
      <c r="J11" s="38" t="s">
        <v>13</v>
      </c>
      <c r="K11" s="37"/>
      <c r="L11" s="10" t="s">
        <v>6</v>
      </c>
      <c r="M11" s="8"/>
      <c r="N11" s="10" t="s">
        <v>7</v>
      </c>
      <c r="O11" s="8"/>
      <c r="P11" s="39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692</v>
      </c>
      <c r="E13" s="13"/>
      <c r="F13" s="14">
        <f>(D13/D$34)*100</f>
        <v>0.2385729750601604</v>
      </c>
      <c r="G13" s="15"/>
      <c r="H13" s="14">
        <f>F13</f>
        <v>0.2385729750601604</v>
      </c>
      <c r="I13" s="30"/>
      <c r="J13" s="31">
        <v>119.91853101000002</v>
      </c>
      <c r="K13" s="13"/>
      <c r="L13" s="14">
        <f>(J13/J$34)*100</f>
        <v>0.84674404992676444</v>
      </c>
      <c r="M13" s="15"/>
      <c r="N13" s="14">
        <f>L13</f>
        <v>0.84674404992676444</v>
      </c>
      <c r="O13" s="30"/>
      <c r="P13" s="13">
        <f>(J13/D13)*1000000</f>
        <v>173292.67486994225</v>
      </c>
      <c r="R13" s="3"/>
    </row>
    <row r="14" spans="2:18" ht="15" customHeight="1" x14ac:dyDescent="0.2">
      <c r="B14" s="16" t="s">
        <v>14</v>
      </c>
      <c r="C14" s="12"/>
      <c r="D14" s="13">
        <v>21637</v>
      </c>
      <c r="E14" s="13"/>
      <c r="F14" s="14">
        <f t="shared" ref="F14:F33" si="0">(D14/D$34)*100</f>
        <v>7.4595425742437715</v>
      </c>
      <c r="G14" s="15"/>
      <c r="H14" s="14">
        <f t="shared" ref="H14:H32" si="1">H13+F14</f>
        <v>7.6981155493039317</v>
      </c>
      <c r="I14" s="32"/>
      <c r="J14" s="31">
        <v>153.96634018000009</v>
      </c>
      <c r="K14" s="13"/>
      <c r="L14" s="14">
        <f t="shared" ref="L14:L33" si="2">(J14/J$34)*100</f>
        <v>1.0871554324289014</v>
      </c>
      <c r="M14" s="15"/>
      <c r="N14" s="14">
        <f t="shared" ref="N14:N32" si="3">N13+L14</f>
        <v>1.9338994823556659</v>
      </c>
      <c r="O14" s="32"/>
      <c r="P14" s="13">
        <f t="shared" ref="P14:P34" si="4">(J14/D14)*1000000</f>
        <v>7115.8820622082585</v>
      </c>
      <c r="R14" s="3"/>
    </row>
    <row r="15" spans="2:18" ht="15" customHeight="1" x14ac:dyDescent="0.2">
      <c r="B15" s="16" t="s">
        <v>27</v>
      </c>
      <c r="C15" s="12"/>
      <c r="D15" s="13">
        <v>55723</v>
      </c>
      <c r="E15" s="13"/>
      <c r="F15" s="14">
        <f t="shared" si="0"/>
        <v>19.210985389129071</v>
      </c>
      <c r="G15" s="15"/>
      <c r="H15" s="14">
        <f t="shared" si="1"/>
        <v>26.909100938433003</v>
      </c>
      <c r="I15" s="32"/>
      <c r="J15" s="31">
        <v>429.18297886000022</v>
      </c>
      <c r="K15" s="13"/>
      <c r="L15" s="14">
        <f t="shared" si="2"/>
        <v>3.030458517284913</v>
      </c>
      <c r="M15" s="15"/>
      <c r="N15" s="14">
        <f t="shared" si="3"/>
        <v>4.9643579996405789</v>
      </c>
      <c r="O15" s="32"/>
      <c r="P15" s="13">
        <f t="shared" si="4"/>
        <v>7702.0795517111474</v>
      </c>
      <c r="R15" s="3"/>
    </row>
    <row r="16" spans="2:18" ht="15" customHeight="1" x14ac:dyDescent="0.2">
      <c r="B16" s="16" t="s">
        <v>23</v>
      </c>
      <c r="C16" s="12"/>
      <c r="D16" s="13">
        <v>47090</v>
      </c>
      <c r="E16" s="13"/>
      <c r="F16" s="14">
        <f t="shared" si="0"/>
        <v>16.234684097663227</v>
      </c>
      <c r="G16" s="15"/>
      <c r="H16" s="14">
        <f t="shared" si="1"/>
        <v>43.143785036096233</v>
      </c>
      <c r="I16" s="32"/>
      <c r="J16" s="31">
        <v>531.84397939999985</v>
      </c>
      <c r="K16" s="13"/>
      <c r="L16" s="14">
        <f t="shared" si="2"/>
        <v>3.7553472449455625</v>
      </c>
      <c r="M16" s="15"/>
      <c r="N16" s="14">
        <f t="shared" si="3"/>
        <v>8.7197052445861409</v>
      </c>
      <c r="O16" s="32"/>
      <c r="P16" s="13">
        <f t="shared" si="4"/>
        <v>11294.20215332342</v>
      </c>
      <c r="R16" s="3"/>
    </row>
    <row r="17" spans="2:18" ht="15" customHeight="1" x14ac:dyDescent="0.2">
      <c r="B17" s="17" t="s">
        <v>15</v>
      </c>
      <c r="C17" s="21"/>
      <c r="D17" s="18">
        <v>67661</v>
      </c>
      <c r="E17" s="18"/>
      <c r="F17" s="5">
        <f t="shared" si="0"/>
        <v>23.326713967551317</v>
      </c>
      <c r="G17" s="19"/>
      <c r="H17" s="5">
        <f t="shared" si="1"/>
        <v>66.470499003647546</v>
      </c>
      <c r="I17" s="33"/>
      <c r="J17" s="34">
        <v>1085.3029823499996</v>
      </c>
      <c r="K17" s="18"/>
      <c r="L17" s="5">
        <f t="shared" si="2"/>
        <v>7.6633180454487153</v>
      </c>
      <c r="M17" s="19"/>
      <c r="N17" s="5">
        <f t="shared" si="3"/>
        <v>16.383023290034856</v>
      </c>
      <c r="O17" s="33"/>
      <c r="P17" s="18">
        <f t="shared" si="4"/>
        <v>16040.3036069523</v>
      </c>
      <c r="R17" s="3"/>
    </row>
    <row r="18" spans="2:18" ht="15" customHeight="1" x14ac:dyDescent="0.2">
      <c r="B18" s="16" t="s">
        <v>16</v>
      </c>
      <c r="C18" s="12"/>
      <c r="D18" s="13">
        <v>41821</v>
      </c>
      <c r="E18" s="13"/>
      <c r="F18" s="14">
        <f t="shared" si="0"/>
        <v>14.418150852588102</v>
      </c>
      <c r="G18" s="15"/>
      <c r="H18" s="14">
        <f t="shared" si="1"/>
        <v>80.888649856235645</v>
      </c>
      <c r="I18" s="32"/>
      <c r="J18" s="31">
        <v>1135.6775357099996</v>
      </c>
      <c r="K18" s="13"/>
      <c r="L18" s="14">
        <f t="shared" si="2"/>
        <v>8.0190124737080239</v>
      </c>
      <c r="M18" s="15"/>
      <c r="N18" s="14">
        <f t="shared" si="3"/>
        <v>24.40203576374288</v>
      </c>
      <c r="O18" s="32"/>
      <c r="P18" s="13">
        <f t="shared" si="4"/>
        <v>27155.67623227564</v>
      </c>
      <c r="R18" s="3"/>
    </row>
    <row r="19" spans="2:18" ht="15" customHeight="1" x14ac:dyDescent="0.2">
      <c r="B19" s="16" t="s">
        <v>17</v>
      </c>
      <c r="C19" s="12"/>
      <c r="D19" s="13">
        <v>26700</v>
      </c>
      <c r="E19" s="13"/>
      <c r="F19" s="14">
        <f t="shared" si="0"/>
        <v>9.2050555406160157</v>
      </c>
      <c r="G19" s="15"/>
      <c r="H19" s="14">
        <f t="shared" si="1"/>
        <v>90.093705396851661</v>
      </c>
      <c r="I19" s="32"/>
      <c r="J19" s="31">
        <v>1265.1139361700023</v>
      </c>
      <c r="K19" s="13"/>
      <c r="L19" s="14">
        <f t="shared" si="2"/>
        <v>8.9329621444582905</v>
      </c>
      <c r="M19" s="15"/>
      <c r="N19" s="14">
        <f t="shared" si="3"/>
        <v>33.334997908201174</v>
      </c>
      <c r="O19" s="32"/>
      <c r="P19" s="13">
        <f t="shared" si="4"/>
        <v>47382.544425842781</v>
      </c>
      <c r="R19" s="3"/>
    </row>
    <row r="20" spans="2:18" ht="15" customHeight="1" x14ac:dyDescent="0.2">
      <c r="B20" s="16" t="s">
        <v>22</v>
      </c>
      <c r="C20" s="12"/>
      <c r="D20" s="13">
        <v>18902</v>
      </c>
      <c r="E20" s="13"/>
      <c r="F20" s="14">
        <f t="shared" si="0"/>
        <v>6.5166277089409714</v>
      </c>
      <c r="G20" s="15"/>
      <c r="H20" s="14">
        <f t="shared" si="1"/>
        <v>96.610333105792634</v>
      </c>
      <c r="I20" s="32"/>
      <c r="J20" s="31">
        <v>1975.0660846699986</v>
      </c>
      <c r="K20" s="13"/>
      <c r="L20" s="14">
        <f t="shared" si="2"/>
        <v>13.945930135410123</v>
      </c>
      <c r="M20" s="15"/>
      <c r="N20" s="14">
        <f t="shared" si="3"/>
        <v>47.280928043611297</v>
      </c>
      <c r="O20" s="32"/>
      <c r="P20" s="13">
        <f t="shared" si="4"/>
        <v>104489.79391969096</v>
      </c>
      <c r="R20" s="3"/>
    </row>
    <row r="21" spans="2:18" ht="15" customHeight="1" x14ac:dyDescent="0.2">
      <c r="B21" s="16" t="s">
        <v>24</v>
      </c>
      <c r="C21" s="12"/>
      <c r="D21" s="13">
        <v>3807</v>
      </c>
      <c r="E21" s="13"/>
      <c r="F21" s="14">
        <f t="shared" si="0"/>
        <v>1.3124961214653621</v>
      </c>
      <c r="G21" s="15"/>
      <c r="H21" s="14">
        <f t="shared" si="1"/>
        <v>97.922829227257992</v>
      </c>
      <c r="I21" s="32"/>
      <c r="J21" s="31">
        <v>813.98401272000035</v>
      </c>
      <c r="K21" s="13"/>
      <c r="L21" s="14">
        <f t="shared" si="2"/>
        <v>5.7475363790830336</v>
      </c>
      <c r="M21" s="15"/>
      <c r="N21" s="14">
        <f t="shared" si="3"/>
        <v>53.028464422694327</v>
      </c>
      <c r="O21" s="32"/>
      <c r="P21" s="13">
        <f t="shared" si="4"/>
        <v>213812.45408983459</v>
      </c>
      <c r="R21" s="3"/>
    </row>
    <row r="22" spans="2:18" ht="15" customHeight="1" x14ac:dyDescent="0.2">
      <c r="B22" s="20" t="s">
        <v>25</v>
      </c>
      <c r="C22" s="21"/>
      <c r="D22" s="18">
        <v>939</v>
      </c>
      <c r="E22" s="18"/>
      <c r="F22" s="5">
        <f t="shared" si="0"/>
        <v>0.32372835777672054</v>
      </c>
      <c r="G22" s="19"/>
      <c r="H22" s="5">
        <f t="shared" si="1"/>
        <v>98.246557585034708</v>
      </c>
      <c r="I22" s="33"/>
      <c r="J22" s="34">
        <v>347.66838198000028</v>
      </c>
      <c r="K22" s="18"/>
      <c r="L22" s="5">
        <f t="shared" si="2"/>
        <v>2.4548844228644016</v>
      </c>
      <c r="M22" s="19"/>
      <c r="N22" s="5">
        <f t="shared" si="3"/>
        <v>55.48334884555873</v>
      </c>
      <c r="O22" s="33"/>
      <c r="P22" s="18">
        <f t="shared" si="4"/>
        <v>370253.86792332301</v>
      </c>
      <c r="R22" s="3"/>
    </row>
    <row r="23" spans="2:18" ht="15" customHeight="1" x14ac:dyDescent="0.2">
      <c r="B23" s="16" t="s">
        <v>31</v>
      </c>
      <c r="C23" s="12"/>
      <c r="D23" s="13">
        <v>933</v>
      </c>
      <c r="E23" s="13"/>
      <c r="F23" s="14">
        <f t="shared" si="0"/>
        <v>0.32165980596984051</v>
      </c>
      <c r="G23" s="15"/>
      <c r="H23" s="14">
        <f t="shared" si="1"/>
        <v>98.568217391004552</v>
      </c>
      <c r="I23" s="32"/>
      <c r="J23" s="31">
        <v>340.25366698999989</v>
      </c>
      <c r="K23" s="13"/>
      <c r="L23" s="14">
        <f t="shared" si="2"/>
        <v>2.4025291634494739</v>
      </c>
      <c r="M23" s="15"/>
      <c r="N23" s="14">
        <f t="shared" si="3"/>
        <v>57.885878009008202</v>
      </c>
      <c r="O23" s="32"/>
      <c r="P23" s="13">
        <f t="shared" si="4"/>
        <v>364687.74596998916</v>
      </c>
      <c r="R23" s="3"/>
    </row>
    <row r="24" spans="2:18" ht="15" customHeight="1" x14ac:dyDescent="0.2">
      <c r="B24" s="16" t="s">
        <v>32</v>
      </c>
      <c r="C24" s="12"/>
      <c r="D24" s="13">
        <v>951</v>
      </c>
      <c r="E24" s="13"/>
      <c r="F24" s="14">
        <f t="shared" si="0"/>
        <v>0.32786546139048051</v>
      </c>
      <c r="G24" s="15"/>
      <c r="H24" s="14">
        <f t="shared" si="1"/>
        <v>98.896082852395025</v>
      </c>
      <c r="I24" s="32"/>
      <c r="J24" s="31">
        <v>448.57014293999958</v>
      </c>
      <c r="K24" s="13"/>
      <c r="L24" s="14">
        <f t="shared" si="2"/>
        <v>3.1673511700837071</v>
      </c>
      <c r="M24" s="15"/>
      <c r="N24" s="14">
        <f t="shared" si="3"/>
        <v>61.053229179091907</v>
      </c>
      <c r="O24" s="32"/>
      <c r="P24" s="13">
        <f t="shared" si="4"/>
        <v>471682.58984227083</v>
      </c>
      <c r="R24" s="3"/>
    </row>
    <row r="25" spans="2:18" ht="15" customHeight="1" x14ac:dyDescent="0.2">
      <c r="B25" s="16" t="s">
        <v>26</v>
      </c>
      <c r="C25" s="12"/>
      <c r="D25" s="13">
        <v>1814</v>
      </c>
      <c r="E25" s="13"/>
      <c r="F25" s="14">
        <f t="shared" si="0"/>
        <v>0.62539216294672095</v>
      </c>
      <c r="G25" s="15"/>
      <c r="H25" s="14">
        <f t="shared" si="1"/>
        <v>99.52147501534175</v>
      </c>
      <c r="I25" s="32"/>
      <c r="J25" s="31">
        <v>1386.3757020700007</v>
      </c>
      <c r="K25" s="13"/>
      <c r="L25" s="14">
        <f t="shared" si="2"/>
        <v>9.7891907681300872</v>
      </c>
      <c r="M25" s="15"/>
      <c r="N25" s="14">
        <f t="shared" si="3"/>
        <v>70.842419947221998</v>
      </c>
      <c r="O25" s="32"/>
      <c r="P25" s="13">
        <f t="shared" si="4"/>
        <v>764264.44436052954</v>
      </c>
      <c r="R25" s="3"/>
    </row>
    <row r="26" spans="2:18" ht="15" customHeight="1" x14ac:dyDescent="0.2">
      <c r="B26" s="16" t="s">
        <v>18</v>
      </c>
      <c r="C26" s="12"/>
      <c r="D26" s="13">
        <v>726</v>
      </c>
      <c r="E26" s="13"/>
      <c r="F26" s="14">
        <f t="shared" si="0"/>
        <v>0.2502947686324804</v>
      </c>
      <c r="G26" s="15"/>
      <c r="H26" s="14">
        <f t="shared" si="1"/>
        <v>99.771769783974236</v>
      </c>
      <c r="I26" s="32"/>
      <c r="J26" s="31">
        <v>1178.7219372300001</v>
      </c>
      <c r="K26" s="13"/>
      <c r="L26" s="14">
        <f t="shared" si="2"/>
        <v>8.3229487424626818</v>
      </c>
      <c r="M26" s="15"/>
      <c r="N26" s="14">
        <f t="shared" si="3"/>
        <v>79.165368689684684</v>
      </c>
      <c r="O26" s="32"/>
      <c r="P26" s="13">
        <f t="shared" si="4"/>
        <v>1623583.9355785125</v>
      </c>
      <c r="R26" s="3"/>
    </row>
    <row r="27" spans="2:18" ht="15" customHeight="1" x14ac:dyDescent="0.2">
      <c r="B27" s="20" t="s">
        <v>19</v>
      </c>
      <c r="C27" s="21"/>
      <c r="D27" s="18">
        <v>230</v>
      </c>
      <c r="E27" s="18"/>
      <c r="F27" s="5">
        <f t="shared" si="0"/>
        <v>7.929448593040013E-2</v>
      </c>
      <c r="G27" s="19"/>
      <c r="H27" s="5">
        <f t="shared" si="1"/>
        <v>99.85106426990464</v>
      </c>
      <c r="I27" s="33"/>
      <c r="J27" s="34">
        <v>556.85580031000029</v>
      </c>
      <c r="K27" s="18"/>
      <c r="L27" s="5">
        <f t="shared" si="2"/>
        <v>3.9319555669038309</v>
      </c>
      <c r="M27" s="19"/>
      <c r="N27" s="5">
        <f t="shared" si="3"/>
        <v>83.097324256588507</v>
      </c>
      <c r="O27" s="33"/>
      <c r="P27" s="18">
        <f t="shared" si="4"/>
        <v>2421112.1752608707</v>
      </c>
      <c r="R27" s="3"/>
    </row>
    <row r="28" spans="2:18" ht="15" customHeight="1" x14ac:dyDescent="0.2">
      <c r="B28" s="16" t="s">
        <v>20</v>
      </c>
      <c r="C28" s="12"/>
      <c r="D28" s="13">
        <v>113</v>
      </c>
      <c r="E28" s="13"/>
      <c r="F28" s="14">
        <f t="shared" si="0"/>
        <v>3.8957725696240064E-2</v>
      </c>
      <c r="G28" s="15"/>
      <c r="H28" s="14">
        <f t="shared" si="1"/>
        <v>99.890021995600875</v>
      </c>
      <c r="I28" s="32"/>
      <c r="J28" s="31">
        <v>563.67946009000002</v>
      </c>
      <c r="K28" s="13"/>
      <c r="L28" s="14">
        <f t="shared" si="2"/>
        <v>3.9801373889189584</v>
      </c>
      <c r="M28" s="15"/>
      <c r="N28" s="14">
        <f t="shared" si="3"/>
        <v>87.077461645507469</v>
      </c>
      <c r="O28" s="32"/>
      <c r="P28" s="13">
        <f t="shared" si="4"/>
        <v>4988313.8061061949</v>
      </c>
      <c r="R28" s="3"/>
    </row>
    <row r="29" spans="2:18" ht="15" customHeight="1" x14ac:dyDescent="0.2">
      <c r="B29" s="16" t="s">
        <v>1</v>
      </c>
      <c r="C29" s="12"/>
      <c r="D29" s="13">
        <v>208</v>
      </c>
      <c r="E29" s="13"/>
      <c r="F29" s="14">
        <f t="shared" si="0"/>
        <v>7.1709795971840115E-2</v>
      </c>
      <c r="G29" s="15"/>
      <c r="H29" s="14">
        <f t="shared" si="1"/>
        <v>99.961731791572717</v>
      </c>
      <c r="I29" s="32"/>
      <c r="J29" s="31">
        <v>765.21048668999981</v>
      </c>
      <c r="K29" s="13"/>
      <c r="L29" s="14">
        <f t="shared" si="2"/>
        <v>5.403146795488091</v>
      </c>
      <c r="M29" s="15"/>
      <c r="N29" s="14">
        <f t="shared" si="3"/>
        <v>92.480608440995553</v>
      </c>
      <c r="O29" s="32"/>
      <c r="P29" s="13">
        <f t="shared" si="4"/>
        <v>3678896.5706249992</v>
      </c>
      <c r="R29" s="3"/>
    </row>
    <row r="30" spans="2:18" ht="15" customHeight="1" x14ac:dyDescent="0.2">
      <c r="B30" s="16" t="s">
        <v>2</v>
      </c>
      <c r="C30" s="12"/>
      <c r="D30" s="13">
        <v>56</v>
      </c>
      <c r="E30" s="13"/>
      <c r="F30" s="14">
        <f t="shared" si="0"/>
        <v>1.930648353088003E-2</v>
      </c>
      <c r="G30" s="15"/>
      <c r="H30" s="14">
        <f t="shared" si="1"/>
        <v>99.9810382751036</v>
      </c>
      <c r="I30" s="32"/>
      <c r="J30" s="31">
        <v>598.98743356</v>
      </c>
      <c r="K30" s="13"/>
      <c r="L30" s="14">
        <f t="shared" si="2"/>
        <v>4.229446784213347</v>
      </c>
      <c r="M30" s="15"/>
      <c r="N30" s="14">
        <f t="shared" si="3"/>
        <v>96.710055225208905</v>
      </c>
      <c r="O30" s="32"/>
      <c r="P30" s="13">
        <f t="shared" si="4"/>
        <v>10696204.170714285</v>
      </c>
      <c r="R30" s="3"/>
    </row>
    <row r="31" spans="2:18" ht="15" customHeight="1" x14ac:dyDescent="0.2">
      <c r="B31" s="16" t="s">
        <v>21</v>
      </c>
      <c r="C31" s="12"/>
      <c r="D31" s="13">
        <v>23</v>
      </c>
      <c r="E31" s="13"/>
      <c r="F31" s="14">
        <f t="shared" si="0"/>
        <v>7.9294485930400133E-3</v>
      </c>
      <c r="G31" s="15"/>
      <c r="H31" s="14">
        <f t="shared" si="1"/>
        <v>99.988967723696646</v>
      </c>
      <c r="I31" s="32"/>
      <c r="J31" s="31">
        <v>123.76111766</v>
      </c>
      <c r="K31" s="13"/>
      <c r="L31" s="14">
        <f t="shared" si="2"/>
        <v>0.87387653191108894</v>
      </c>
      <c r="M31" s="15"/>
      <c r="N31" s="14">
        <f t="shared" si="3"/>
        <v>97.583931757119998</v>
      </c>
      <c r="O31" s="32"/>
      <c r="P31" s="13">
        <f t="shared" si="4"/>
        <v>5380918.1591304345</v>
      </c>
      <c r="R31" s="3"/>
    </row>
    <row r="32" spans="2:18" ht="15" customHeight="1" x14ac:dyDescent="0.2">
      <c r="B32" s="16" t="s">
        <v>28</v>
      </c>
      <c r="C32" s="12"/>
      <c r="D32" s="13">
        <v>11</v>
      </c>
      <c r="E32" s="13"/>
      <c r="F32" s="14">
        <f t="shared" si="0"/>
        <v>3.7923449792800061E-3</v>
      </c>
      <c r="G32" s="15"/>
      <c r="H32" s="14">
        <f t="shared" si="1"/>
        <v>99.992760068675921</v>
      </c>
      <c r="I32" s="32"/>
      <c r="J32" s="31">
        <v>47.941879650000004</v>
      </c>
      <c r="K32" s="13"/>
      <c r="L32" s="14">
        <f t="shared" si="2"/>
        <v>0.33851733334322914</v>
      </c>
      <c r="M32" s="15"/>
      <c r="N32" s="14">
        <f t="shared" si="3"/>
        <v>97.922449090463232</v>
      </c>
      <c r="O32" s="32"/>
      <c r="P32" s="13">
        <f t="shared" si="4"/>
        <v>4358352.6954545453</v>
      </c>
      <c r="R32" s="3"/>
    </row>
    <row r="33" spans="2:18" ht="15" customHeight="1" x14ac:dyDescent="0.2">
      <c r="B33" s="11" t="s">
        <v>29</v>
      </c>
      <c r="C33" s="12"/>
      <c r="D33" s="13">
        <v>21</v>
      </c>
      <c r="E33" s="13"/>
      <c r="F33" s="14">
        <f t="shared" si="0"/>
        <v>7.2399313240800118E-3</v>
      </c>
      <c r="G33" s="15"/>
      <c r="H33" s="14">
        <f>H32+F33</f>
        <v>100</v>
      </c>
      <c r="I33" s="32"/>
      <c r="J33" s="31">
        <v>294.22923395999999</v>
      </c>
      <c r="K33" s="13"/>
      <c r="L33" s="14">
        <f t="shared" si="2"/>
        <v>2.0775509095367779</v>
      </c>
      <c r="M33" s="15"/>
      <c r="N33" s="14">
        <f>N32+L33</f>
        <v>100.00000000000001</v>
      </c>
      <c r="O33" s="32"/>
      <c r="P33" s="13">
        <f t="shared" si="4"/>
        <v>14010915.902857143</v>
      </c>
      <c r="R33" s="3"/>
    </row>
    <row r="34" spans="2:18" ht="15.95" customHeight="1" x14ac:dyDescent="0.2">
      <c r="B34" s="22" t="s">
        <v>11</v>
      </c>
      <c r="C34" s="22"/>
      <c r="D34" s="23">
        <v>290058</v>
      </c>
      <c r="E34" s="23"/>
      <c r="F34" s="24">
        <f>(D34/D$34)*100</f>
        <v>100</v>
      </c>
      <c r="G34" s="25"/>
      <c r="H34" s="26"/>
      <c r="I34" s="26"/>
      <c r="J34" s="35">
        <v>14162.311624200001</v>
      </c>
      <c r="K34" s="23"/>
      <c r="L34" s="24">
        <f>(J34/J$34)*100</f>
        <v>100</v>
      </c>
      <c r="M34" s="25"/>
      <c r="N34" s="26"/>
      <c r="O34" s="26"/>
      <c r="P34" s="36">
        <f t="shared" si="4"/>
        <v>48825.792166394313</v>
      </c>
      <c r="R34" s="3"/>
    </row>
    <row r="35" spans="2:18" ht="5.0999999999999996" customHeight="1" x14ac:dyDescent="0.2">
      <c r="L35" s="4"/>
    </row>
    <row r="36" spans="2:18" ht="12.95" customHeight="1" x14ac:dyDescent="0.2"/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C_V.170</vt:lpstr>
      <vt:lpstr>C_V.170!Área_de_impresión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2019-10-29T11:17:09Z</dcterms:modified>
</cp:coreProperties>
</file>